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6. июнь\204 ключ\ЗАКУПКА\ЛОТ 1\"/>
    </mc:Choice>
  </mc:AlternateContent>
  <bookViews>
    <workbookView xWindow="0" yWindow="0" windowWidth="28800" windowHeight="11700"/>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<sst xmlns="http://schemas.openxmlformats.org/spreadsheetml/2006/main" count="105" uniqueCount="96">
  <si>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</si>
  <si>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</si>
  <si>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</si>
  <si>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</si>
  <si>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</si>
  <si>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</si>
  <si>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</si>
  <si>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</si>
  <si>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</si>
  <si>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</si>
  <si>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</si>
  <si>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</si>
  <si>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</si>
  <si>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</si>
  <si>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</si>
  <si>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</si>
  <si>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</si>
  <si>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</si>
  <si>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</si>
  <si>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</si>
  <si>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</si>
  <si>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</si>
  <si>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</si>
  <si>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</si>
  <si>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</si>
  <si>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</si>
  <si>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</si>
  <si>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</si>
  <si>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</si>
  <si>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</si>
  <si>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</si>
  <si>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</si>
  <si>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</si>
  <si>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</si>
  <si>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</si>
  <si>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</si>
  <si>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</si>
  <si>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</si>
  <si>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</si>
  <si>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</si>
  <si>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</si>
  <si>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</si>
  <si>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</si>
  <si>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</si>
  <si>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</si>
  <si>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</si>
  <si>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</si>
  <si>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</si>
  <si>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</si>
  <si>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</si>
  <si>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</si>
  <si>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</si>
  <si>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</si>
  <si>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</si>
  <si>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</si>
  <si>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</si>
  <si>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</si>
  <si>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</si>
  <si>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</si>
  <si>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</si>
  <si>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</si>
  <si>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</si>
  <si>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</si>
  <si>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</si>
  <si>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</si>
  <si>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</si>
  <si>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</si>
  <si>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</si>
  <si>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</si>
  <si>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</si>
  <si>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</si>
  <si>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</si>
  <si>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</si>
  <si>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</si>
  <si>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</si>
  <si>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</si>
  <si>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</si>
  <si>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</si>
  <si>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</si>
  <si>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</si>
  <si>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</si>
  <si>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</si>
  <si>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</si>
  <si>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</si>
  <si>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</si>
  <si>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</si>
  <si>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</si>
  <si>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</si>
  <si>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 xml:space="preserve">Заместитель начальника Солнечногорского РЭС </t>
  </si>
  <si>
    <t>А. Л. Минин</t>
  </si>
  <si>
    <t xml:space="preserve">Выполнение ПИР, СМР, ПНР </t>
  </si>
  <si>
    <t>I-361562</t>
  </si>
  <si>
    <t>Строительство ВЛИ-0,38 кВ от ВЛИ-0,38 кВ от ТП-10/0,4кВ №1476, ПС №71 "Поварово", в т.ч. ПИР, МО, Солнечногорский р-н, д. Терехово, д. 117</t>
  </si>
  <si>
    <t>д. Терехово, д. 117</t>
  </si>
  <si>
    <t>Согласно п. 10.1.1 ТУ  №С8-26-302-255320(297358) от 01.06.2026</t>
  </si>
  <si>
    <t>20 сентября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</si>
</sst>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4" fontId="52" fillId="0" borderId="47" xfId="60937" applyNumberFormat="1" applyFont="1" applyFill="1" applyBorder="1" applyAlignment="1">
      <alignment vertical="top"/>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0" fillId="0" borderId="15" xfId="0" applyBorder="1" applyAlignment="1">
      <alignment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6"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0" fillId="0" borderId="50" xfId="0"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52" fillId="0" borderId="47" xfId="60937" applyFont="1" applyFill="1" applyBorder="1" applyAlignment="1">
      <alignment vertical="top" wrapText="1"/>
    </xf>
    <xf numFmtId="0" fontId="125" fillId="0" borderId="15" xfId="60937" applyFont="1" applyFill="1" applyBorder="1" applyAlignment="1">
      <alignment horizontal="center" vertical="top"/>
    </xf>
    <xf numFmtId="0" fontId="138" fillId="0" borderId="47" xfId="60937" applyFont="1" applyFill="1" applyBorder="1" applyAlignment="1">
      <alignment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56" fillId="0" borderId="49" xfId="60937" applyFont="1" applyFill="1" applyBorder="1" applyAlignment="1">
      <alignment vertical="center"/>
    </xf>
    <xf numFmtId="0" fontId="0" fillId="0" borderId="50" xfId="0"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0" borderId="50" xfId="143" applyFont="1" applyBorder="1" applyAlignment="1">
      <alignment horizontal="lef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row r="1">
          <cell r="B1">
            <v>0</v>
          </cell>
        </row>
      </sheetData>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row r="1">
          <cell r="B1">
            <v>0</v>
          </cell>
        </row>
      </sheetData>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row r="1">
          <cell r="B1">
            <v>0</v>
          </cell>
        </row>
      </sheetData>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row r="1">
          <cell r="B1">
            <v>0</v>
          </cell>
        </row>
      </sheetData>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sheetData sheetId="1026">
        <row r="1">
          <cell r="B1">
            <v>0</v>
          </cell>
        </row>
      </sheetData>
      <sheetData sheetId="1027"/>
      <sheetData sheetId="1028">
        <row r="1">
          <cell r="B1">
            <v>0</v>
          </cell>
        </row>
      </sheetData>
      <sheetData sheetId="1029"/>
      <sheetData sheetId="1030"/>
      <sheetData sheetId="1031"/>
      <sheetData sheetId="1032"/>
      <sheetData sheetId="1033">
        <row r="1">
          <cell r="B1">
            <v>0</v>
          </cell>
        </row>
      </sheetData>
      <sheetData sheetId="1034"/>
      <sheetData sheetId="1035"/>
      <sheetData sheetId="1036"/>
      <sheetData sheetId="1037">
        <row r="1">
          <cell r="B1">
            <v>0</v>
          </cell>
        </row>
      </sheetData>
      <sheetData sheetId="1038"/>
      <sheetData sheetId="1039" refreshError="1"/>
      <sheetData sheetId="1040" refreshError="1"/>
      <sheetData sheetId="1041"/>
      <sheetData sheetId="1042"/>
      <sheetData sheetId="1043" refreshError="1"/>
      <sheetData sheetId="1044" refreshError="1"/>
      <sheetData sheetId="1045" refreshError="1"/>
      <sheetData sheetId="1046">
        <row r="1">
          <cell r="B1">
            <v>0</v>
          </cell>
        </row>
      </sheetData>
      <sheetData sheetId="1047"/>
      <sheetData sheetId="1048"/>
      <sheetData sheetId="1049"/>
      <sheetData sheetId="1050"/>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sheetData sheetId="1077">
        <row r="1">
          <cell r="B1">
            <v>0</v>
          </cell>
        </row>
      </sheetData>
      <sheetData sheetId="1078"/>
      <sheetData sheetId="1079"/>
      <sheetData sheetId="1080"/>
      <sheetData sheetId="1081">
        <row r="1">
          <cell r="B1">
            <v>0</v>
          </cell>
        </row>
      </sheetData>
      <sheetData sheetId="1082"/>
      <sheetData sheetId="1083"/>
      <sheetData sheetId="1084"/>
      <sheetData sheetId="1085"/>
      <sheetData sheetId="1086"/>
      <sheetData sheetId="1087"/>
      <sheetData sheetId="1088">
        <row r="1">
          <cell r="B1">
            <v>0</v>
          </cell>
        </row>
      </sheetData>
      <sheetData sheetId="1089"/>
      <sheetData sheetId="1090"/>
      <sheetData sheetId="1091"/>
      <sheetData sheetId="1092">
        <row r="1">
          <cell r="B1">
            <v>0</v>
          </cell>
        </row>
      </sheetData>
      <sheetData sheetId="1093"/>
      <sheetData sheetId="1094"/>
      <sheetData sheetId="1095"/>
      <sheetData sheetId="1096"/>
      <sheetData sheetId="1097"/>
      <sheetData sheetId="1098"/>
      <sheetData sheetId="1099">
        <row r="1">
          <cell r="B1">
            <v>0</v>
          </cell>
        </row>
      </sheetData>
      <sheetData sheetId="1100"/>
      <sheetData sheetId="1101"/>
      <sheetData sheetId="1102">
        <row r="1">
          <cell r="B1">
            <v>0</v>
          </cell>
        </row>
      </sheetData>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row r="1">
          <cell r="B1">
            <v>0</v>
          </cell>
        </row>
      </sheetData>
      <sheetData sheetId="1132"/>
      <sheetData sheetId="1133">
        <row r="1">
          <cell r="B1">
            <v>0</v>
          </cell>
        </row>
      </sheetData>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row r="1">
          <cell r="B1">
            <v>0</v>
          </cell>
        </row>
      </sheetData>
      <sheetData sheetId="1144"/>
      <sheetData sheetId="1145">
        <row r="1">
          <cell r="B1">
            <v>0</v>
          </cell>
        </row>
      </sheetData>
      <sheetData sheetId="1146"/>
      <sheetData sheetId="1147"/>
      <sheetData sheetId="1148">
        <row r="1">
          <cell r="B1">
            <v>0</v>
          </cell>
        </row>
      </sheetData>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ow r="1">
          <cell r="B1">
            <v>0</v>
          </cell>
        </row>
      </sheetData>
      <sheetData sheetId="1163"/>
      <sheetData sheetId="1164">
        <row r="1">
          <cell r="B1">
            <v>0</v>
          </cell>
        </row>
      </sheetData>
      <sheetData sheetId="1165"/>
      <sheetData sheetId="1166"/>
      <sheetData sheetId="1167"/>
      <sheetData sheetId="1168">
        <row r="1">
          <cell r="B1">
            <v>0</v>
          </cell>
        </row>
      </sheetData>
      <sheetData sheetId="1169"/>
      <sheetData sheetId="1170"/>
      <sheetData sheetId="1171">
        <row r="1">
          <cell r="B1">
            <v>0</v>
          </cell>
        </row>
      </sheetData>
      <sheetData sheetId="1172"/>
      <sheetData sheetId="1173"/>
      <sheetData sheetId="1174">
        <row r="1">
          <cell r="B1">
            <v>0</v>
          </cell>
        </row>
      </sheetData>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ow r="1">
          <cell r="B1">
            <v>0</v>
          </cell>
        </row>
      </sheetData>
      <sheetData sheetId="1194"/>
      <sheetData sheetId="1195"/>
      <sheetData sheetId="1196"/>
      <sheetData sheetId="1197"/>
      <sheetData sheetId="1198"/>
      <sheetData sheetId="1199">
        <row r="1">
          <cell r="B1">
            <v>0</v>
          </cell>
        </row>
      </sheetData>
      <sheetData sheetId="1200"/>
      <sheetData sheetId="1201"/>
      <sheetData sheetId="1202"/>
      <sheetData sheetId="1203"/>
      <sheetData sheetId="1204"/>
      <sheetData sheetId="1205">
        <row r="1">
          <cell r="B1">
            <v>0</v>
          </cell>
        </row>
      </sheetData>
      <sheetData sheetId="1206"/>
      <sheetData sheetId="1207"/>
      <sheetData sheetId="1208"/>
      <sheetData sheetId="1209"/>
      <sheetData sheetId="1210">
        <row r="1">
          <cell r="B1">
            <v>0</v>
          </cell>
        </row>
      </sheetData>
      <sheetData sheetId="1211"/>
      <sheetData sheetId="1212"/>
      <sheetData sheetId="1213"/>
      <sheetData sheetId="1214"/>
      <sheetData sheetId="1215"/>
      <sheetData sheetId="1216"/>
      <sheetData sheetId="1217"/>
      <sheetData sheetId="1218"/>
      <sheetData sheetId="1219"/>
      <sheetData sheetId="1220"/>
      <sheetData sheetId="1221"/>
      <sheetData sheetId="1222">
        <row r="1">
          <cell r="B1">
            <v>0</v>
          </cell>
        </row>
      </sheetData>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efreshError="1"/>
      <sheetData sheetId="1236" refreshError="1"/>
      <sheetData sheetId="1237"/>
      <sheetData sheetId="1238">
        <row r="1">
          <cell r="B1">
            <v>0</v>
          </cell>
        </row>
      </sheetData>
      <sheetData sheetId="1239"/>
      <sheetData sheetId="1240"/>
      <sheetData sheetId="1241"/>
      <sheetData sheetId="1242"/>
      <sheetData sheetId="1243"/>
      <sheetData sheetId="1244">
        <row r="1">
          <cell r="B1">
            <v>0</v>
          </cell>
        </row>
      </sheetData>
      <sheetData sheetId="1245"/>
      <sheetData sheetId="1246"/>
      <sheetData sheetId="1247"/>
      <sheetData sheetId="1248"/>
      <sheetData sheetId="1249"/>
      <sheetData sheetId="1250"/>
      <sheetData sheetId="1251">
        <row r="1">
          <cell r="B1">
            <v>0</v>
          </cell>
        </row>
      </sheetData>
      <sheetData sheetId="1252"/>
      <sheetData sheetId="1253">
        <row r="1">
          <cell r="B1">
            <v>0</v>
          </cell>
        </row>
      </sheetData>
      <sheetData sheetId="1254"/>
      <sheetData sheetId="1255">
        <row r="1">
          <cell r="B1">
            <v>0</v>
          </cell>
        </row>
      </sheetData>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row r="1">
          <cell r="B1">
            <v>0</v>
          </cell>
        </row>
      </sheetData>
      <sheetData sheetId="1270"/>
      <sheetData sheetId="1271">
        <row r="1">
          <cell r="B1">
            <v>0</v>
          </cell>
        </row>
      </sheetData>
      <sheetData sheetId="1272"/>
      <sheetData sheetId="1273">
        <row r="1">
          <cell r="B1">
            <v>0</v>
          </cell>
        </row>
      </sheetData>
      <sheetData sheetId="1274"/>
      <sheetData sheetId="1275">
        <row r="1">
          <cell r="B1">
            <v>0</v>
          </cell>
        </row>
      </sheetData>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row r="1">
          <cell r="B1">
            <v>0</v>
          </cell>
        </row>
      </sheetData>
      <sheetData sheetId="1303"/>
      <sheetData sheetId="1304">
        <row r="1">
          <cell r="B1">
            <v>0</v>
          </cell>
        </row>
      </sheetData>
      <sheetData sheetId="1305"/>
      <sheetData sheetId="1306">
        <row r="1">
          <cell r="B1">
            <v>0</v>
          </cell>
        </row>
      </sheetData>
      <sheetData sheetId="1307"/>
      <sheetData sheetId="1308">
        <row r="1">
          <cell r="B1">
            <v>0</v>
          </cell>
        </row>
      </sheetData>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row r="1">
          <cell r="B1">
            <v>0</v>
          </cell>
        </row>
      </sheetData>
      <sheetData sheetId="1670"/>
      <sheetData sheetId="1671">
        <row r="1">
          <cell r="B1">
            <v>0</v>
          </cell>
        </row>
      </sheetData>
      <sheetData sheetId="1672"/>
      <sheetData sheetId="1673">
        <row r="1">
          <cell r="B1">
            <v>0</v>
          </cell>
        </row>
      </sheetData>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row r="1">
          <cell r="B1">
            <v>0</v>
          </cell>
        </row>
      </sheetData>
      <sheetData sheetId="1718"/>
      <sheetData sheetId="1719"/>
      <sheetData sheetId="1720"/>
      <sheetData sheetId="172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sheetData sheetId="1832" refreshError="1"/>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sheetData sheetId="876"/>
      <sheetData sheetId="877"/>
      <sheetData sheetId="878" refreshError="1"/>
      <sheetData sheetId="879"/>
      <sheetData sheetId="880"/>
      <sheetData sheetId="881"/>
      <sheetData sheetId="882"/>
      <sheetData sheetId="883"/>
      <sheetData sheetId="884"/>
      <sheetData sheetId="885"/>
      <sheetData sheetId="886" refreshError="1"/>
      <sheetData sheetId="887" refreshError="1"/>
      <sheetData sheetId="888"/>
      <sheetData sheetId="889"/>
      <sheetData sheetId="890" refreshError="1"/>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row r="1">
          <cell r="B1">
            <v>0</v>
          </cell>
        </row>
      </sheetData>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ow r="1">
          <cell r="B1">
            <v>0</v>
          </cell>
        </row>
      </sheetData>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row r="1">
          <cell r="B1">
            <v>0</v>
          </cell>
        </row>
      </sheetData>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ow r="1">
          <cell r="B1">
            <v>0</v>
          </cell>
        </row>
      </sheetData>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row r="1">
          <cell r="B1">
            <v>0</v>
          </cell>
        </row>
      </sheetData>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row r="1">
          <cell r="B1">
            <v>0</v>
          </cell>
        </row>
      </sheetData>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row r="1">
          <cell r="B1">
            <v>0</v>
          </cell>
        </row>
      </sheetData>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ow r="1">
          <cell r="B1">
            <v>0</v>
          </cell>
        </row>
      </sheetData>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row r="1">
          <cell r="B1">
            <v>0</v>
          </cell>
        </row>
      </sheetData>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ow r="1">
          <cell r="B1">
            <v>0</v>
          </cell>
        </row>
      </sheetData>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row r="1">
          <cell r="B1">
            <v>0</v>
          </cell>
        </row>
      </sheetData>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row r="1">
          <cell r="B1">
            <v>0</v>
          </cell>
        </row>
      </sheetData>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44" zoomScaleNormal="100" zoomScaleSheetLayoutView="100" workbookViewId="0">
      <selection activeCell="S63" sqref="S63"/>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47</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40</v>
      </c>
      <c r="I7" s="23"/>
      <c r="J7" s="22"/>
      <c r="K7" s="22"/>
      <c r="L7" s="22"/>
      <c r="M7" s="22"/>
      <c r="N7" s="22"/>
      <c r="O7" s="22"/>
      <c r="P7" s="22"/>
      <c r="Q7" s="22"/>
    </row>
    <row r="8" spans="2:19" ht="3.75" customHeight="1"/>
    <row r="9" spans="2:19" s="24" customFormat="1" ht="18">
      <c r="B9" s="25" t="s">
        <v>32</v>
      </c>
      <c r="C9" s="26"/>
      <c r="E9" s="27" t="s">
        <v>48</v>
      </c>
      <c r="F9" s="27"/>
      <c r="G9" s="28"/>
      <c r="H9" s="10"/>
      <c r="I9" s="10"/>
      <c r="J9" s="10"/>
      <c r="K9" s="10"/>
      <c r="L9" s="29"/>
      <c r="N9" s="30"/>
      <c r="O9" s="10"/>
      <c r="P9" s="10"/>
      <c r="Q9" s="10"/>
    </row>
    <row r="10" spans="2:19" ht="4.5" customHeight="1">
      <c r="B10" s="31"/>
      <c r="C10" s="31"/>
    </row>
    <row r="11" spans="2:19" s="35" customFormat="1" ht="18">
      <c r="B11" s="32" t="s">
        <v>49</v>
      </c>
      <c r="C11" s="108" t="s">
        <v>91</v>
      </c>
      <c r="D11" s="34"/>
    </row>
    <row r="12" spans="2:19">
      <c r="B12" s="36" t="s">
        <v>50</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51</v>
      </c>
      <c r="D14" s="38"/>
      <c r="E14" s="39" t="s">
        <v>52</v>
      </c>
      <c r="F14" s="39"/>
      <c r="G14" s="40"/>
      <c r="H14" s="40"/>
      <c r="I14" s="40"/>
      <c r="K14" s="37" t="s">
        <v>53</v>
      </c>
      <c r="M14" s="38"/>
      <c r="N14" s="33"/>
      <c r="O14" s="109"/>
      <c r="P14" s="109"/>
      <c r="R14" s="10"/>
      <c r="S14" s="10"/>
    </row>
    <row r="15" spans="2:19" s="41" customFormat="1">
      <c r="B15" s="25"/>
      <c r="D15" s="42"/>
      <c r="E15" s="43" t="s">
        <v>54</v>
      </c>
      <c r="F15" s="44"/>
      <c r="G15" s="44"/>
      <c r="H15" s="44"/>
      <c r="I15" s="44"/>
      <c r="K15" s="45"/>
      <c r="L15" s="10"/>
      <c r="M15" s="38"/>
      <c r="N15" s="110" t="s">
        <v>55</v>
      </c>
      <c r="O15" s="111"/>
      <c r="P15" s="111"/>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12" t="s">
        <v>0</v>
      </c>
      <c r="C18" s="113"/>
      <c r="D18" s="113"/>
      <c r="F18" s="112" t="s">
        <v>56</v>
      </c>
      <c r="G18" s="112"/>
      <c r="I18" s="114"/>
      <c r="J18" s="114"/>
      <c r="K18" s="114"/>
      <c r="M18" s="115" t="s">
        <v>93</v>
      </c>
      <c r="N18" s="116"/>
      <c r="O18" s="116"/>
      <c r="P18" s="116"/>
    </row>
    <row r="19" spans="2:17">
      <c r="B19" s="121" t="s">
        <v>30</v>
      </c>
      <c r="C19" s="121"/>
      <c r="D19" s="121"/>
      <c r="E19" s="48"/>
      <c r="F19" s="122" t="s">
        <v>29</v>
      </c>
      <c r="G19" s="123"/>
      <c r="H19" s="48"/>
      <c r="I19" s="122" t="s">
        <v>28</v>
      </c>
      <c r="J19" s="123"/>
      <c r="K19" s="123"/>
      <c r="L19" s="48"/>
      <c r="M19" s="124" t="s">
        <v>27</v>
      </c>
      <c r="N19" s="125"/>
      <c r="O19" s="125"/>
      <c r="P19" s="125"/>
      <c r="Q19" s="35"/>
    </row>
    <row r="20" spans="2:17" ht="5.25" customHeight="1">
      <c r="B20" s="49"/>
      <c r="C20" s="49"/>
      <c r="D20" s="49"/>
    </row>
    <row r="21" spans="2:17" ht="18.75">
      <c r="B21" s="37" t="s">
        <v>26</v>
      </c>
      <c r="C21" s="50"/>
      <c r="D21" s="126" t="s">
        <v>90</v>
      </c>
      <c r="E21" s="127"/>
      <c r="F21" s="127"/>
      <c r="G21" s="127"/>
      <c r="H21" s="127"/>
      <c r="I21" s="127"/>
      <c r="J21" s="127"/>
      <c r="K21" s="127"/>
      <c r="L21" s="127"/>
      <c r="M21" s="127"/>
      <c r="N21" s="127"/>
      <c r="O21" s="127"/>
      <c r="P21" s="127"/>
      <c r="Q21" s="127"/>
    </row>
    <row r="22" spans="2:17" ht="62.25" customHeight="1">
      <c r="B22" s="31"/>
      <c r="C22" s="51" t="s">
        <v>57</v>
      </c>
      <c r="D22" s="128" t="s">
        <v>92</v>
      </c>
      <c r="E22" s="129"/>
      <c r="F22" s="129"/>
      <c r="G22" s="129"/>
      <c r="H22" s="129"/>
      <c r="I22" s="129"/>
      <c r="J22" s="129"/>
      <c r="K22" s="129"/>
      <c r="L22" s="129"/>
      <c r="M22" s="129"/>
      <c r="N22" s="129"/>
      <c r="O22" s="129"/>
      <c r="P22" s="129"/>
      <c r="Q22" s="129"/>
    </row>
    <row r="23" spans="2:17" ht="9" customHeight="1">
      <c r="B23" s="31"/>
      <c r="C23" s="31"/>
      <c r="D23" s="31"/>
      <c r="E23" s="35"/>
    </row>
    <row r="24" spans="2:17" ht="18">
      <c r="B24" s="37" t="s">
        <v>25</v>
      </c>
      <c r="C24" s="11"/>
      <c r="D24" s="11"/>
      <c r="E24" s="133" t="s">
        <v>94</v>
      </c>
      <c r="F24" s="133"/>
      <c r="G24" s="133"/>
      <c r="H24" s="133"/>
      <c r="I24" s="133"/>
      <c r="J24" s="133"/>
      <c r="K24" s="133"/>
      <c r="L24" s="133"/>
      <c r="M24" s="133"/>
      <c r="N24" s="133"/>
      <c r="O24" s="133"/>
      <c r="P24" s="133"/>
      <c r="Q24" s="39"/>
    </row>
    <row r="25" spans="2:17" ht="6" customHeight="1">
      <c r="B25" s="37"/>
      <c r="C25" s="11"/>
      <c r="D25" s="11"/>
      <c r="E25" s="50"/>
      <c r="F25" s="50"/>
      <c r="G25" s="50"/>
      <c r="H25" s="50"/>
      <c r="I25" s="50"/>
      <c r="J25" s="50"/>
      <c r="K25" s="50"/>
      <c r="L25" s="50"/>
      <c r="M25" s="50"/>
      <c r="N25" s="50"/>
      <c r="O25" s="50"/>
      <c r="P25" s="50"/>
      <c r="Q25" s="50"/>
    </row>
    <row r="26" spans="2:17" ht="17.25" customHeight="1">
      <c r="B26" s="130" t="s">
        <v>24</v>
      </c>
      <c r="C26" s="130"/>
      <c r="D26" s="130"/>
      <c r="E26" s="130"/>
      <c r="F26" s="130"/>
      <c r="G26" s="130"/>
      <c r="H26" s="130"/>
      <c r="I26" s="130"/>
      <c r="J26" s="130"/>
      <c r="K26" s="130"/>
      <c r="L26" s="130"/>
      <c r="M26" s="130"/>
      <c r="N26" s="130"/>
      <c r="O26" s="130"/>
      <c r="P26" s="130"/>
      <c r="Q26" s="130"/>
    </row>
    <row r="27" spans="2:17" s="41" customFormat="1" ht="24" customHeight="1">
      <c r="B27" s="131" t="s">
        <v>23</v>
      </c>
      <c r="C27" s="131"/>
      <c r="D27" s="131"/>
      <c r="E27" s="131"/>
      <c r="F27" s="131"/>
      <c r="G27" s="131"/>
      <c r="H27" s="131"/>
      <c r="I27" s="131" t="s">
        <v>22</v>
      </c>
      <c r="J27" s="131"/>
      <c r="K27" s="131"/>
      <c r="L27" s="131"/>
      <c r="M27" s="131"/>
      <c r="N27" s="131"/>
      <c r="O27" s="131"/>
      <c r="P27" s="131"/>
      <c r="Q27" s="131"/>
    </row>
    <row r="28" spans="2:17" s="53" customFormat="1" ht="23.25" customHeight="1">
      <c r="B28" s="52"/>
      <c r="C28" s="117" t="s">
        <v>21</v>
      </c>
      <c r="D28" s="118"/>
      <c r="E28" s="118"/>
      <c r="F28" s="118"/>
      <c r="G28" s="118"/>
      <c r="H28" s="119"/>
      <c r="I28" s="132"/>
      <c r="J28" s="132"/>
      <c r="K28" s="132"/>
      <c r="L28" s="132"/>
      <c r="M28" s="132"/>
      <c r="N28" s="132"/>
      <c r="O28" s="132"/>
      <c r="P28" s="132"/>
      <c r="Q28" s="132"/>
    </row>
    <row r="29" spans="2:17" s="53" customFormat="1" ht="23.25" customHeight="1">
      <c r="B29" s="52"/>
      <c r="C29" s="52"/>
      <c r="D29" s="117" t="s">
        <v>20</v>
      </c>
      <c r="E29" s="118"/>
      <c r="F29" s="118"/>
      <c r="G29" s="118"/>
      <c r="H29" s="119"/>
      <c r="I29" s="120"/>
      <c r="J29" s="120"/>
      <c r="K29" s="120"/>
      <c r="L29" s="120"/>
      <c r="M29" s="120"/>
      <c r="N29" s="120"/>
      <c r="O29" s="120"/>
      <c r="P29" s="120"/>
      <c r="Q29" s="120"/>
    </row>
    <row r="30" spans="2:17" s="53" customFormat="1" ht="23.25" customHeight="1">
      <c r="B30" s="52"/>
      <c r="C30" s="52"/>
      <c r="D30" s="117" t="s">
        <v>19</v>
      </c>
      <c r="E30" s="118"/>
      <c r="F30" s="118"/>
      <c r="G30" s="118"/>
      <c r="H30" s="119"/>
      <c r="I30" s="120"/>
      <c r="J30" s="120"/>
      <c r="K30" s="120"/>
      <c r="L30" s="120"/>
      <c r="M30" s="120"/>
      <c r="N30" s="120"/>
      <c r="O30" s="120"/>
      <c r="P30" s="120"/>
      <c r="Q30" s="120"/>
    </row>
    <row r="31" spans="2:17" s="53" customFormat="1" ht="23.25" customHeight="1">
      <c r="B31" s="52"/>
      <c r="C31" s="52"/>
      <c r="D31" s="117" t="s">
        <v>18</v>
      </c>
      <c r="E31" s="118"/>
      <c r="F31" s="118"/>
      <c r="G31" s="118"/>
      <c r="H31" s="119"/>
      <c r="I31" s="120"/>
      <c r="J31" s="120"/>
      <c r="K31" s="120"/>
      <c r="L31" s="120"/>
      <c r="M31" s="120"/>
      <c r="N31" s="120"/>
      <c r="O31" s="120"/>
      <c r="P31" s="120"/>
      <c r="Q31" s="120"/>
    </row>
    <row r="32" spans="2:17" s="55" customFormat="1" ht="23.25" customHeight="1">
      <c r="B32" s="54"/>
      <c r="C32" s="117" t="s">
        <v>58</v>
      </c>
      <c r="D32" s="118"/>
      <c r="E32" s="118"/>
      <c r="F32" s="118"/>
      <c r="G32" s="118"/>
      <c r="H32" s="119"/>
      <c r="I32" s="134"/>
      <c r="J32" s="134"/>
      <c r="K32" s="134"/>
      <c r="L32" s="134"/>
      <c r="M32" s="134"/>
      <c r="N32" s="134"/>
      <c r="O32" s="134"/>
      <c r="P32" s="134"/>
      <c r="Q32" s="134"/>
    </row>
    <row r="33" spans="2:26" s="53" customFormat="1" ht="23.25" customHeight="1">
      <c r="B33" s="52"/>
      <c r="C33" s="117" t="s">
        <v>17</v>
      </c>
      <c r="D33" s="118"/>
      <c r="E33" s="118"/>
      <c r="F33" s="118"/>
      <c r="G33" s="118"/>
      <c r="H33" s="119"/>
      <c r="I33" s="132"/>
      <c r="J33" s="132"/>
      <c r="K33" s="132"/>
      <c r="L33" s="132"/>
      <c r="M33" s="132"/>
      <c r="N33" s="132"/>
      <c r="O33" s="132"/>
      <c r="P33" s="132"/>
      <c r="Q33" s="132"/>
    </row>
    <row r="34" spans="2:26" s="53" customFormat="1" ht="141.75" customHeight="1">
      <c r="B34" s="52"/>
      <c r="C34" s="117" t="s">
        <v>59</v>
      </c>
      <c r="D34" s="135"/>
      <c r="E34" s="135"/>
      <c r="F34" s="135"/>
      <c r="G34" s="135"/>
      <c r="H34" s="136"/>
      <c r="I34" s="137" t="s">
        <v>60</v>
      </c>
      <c r="J34" s="138"/>
      <c r="K34" s="138"/>
      <c r="L34" s="138"/>
      <c r="M34" s="138"/>
      <c r="N34" s="138"/>
      <c r="O34" s="138"/>
      <c r="P34" s="138"/>
      <c r="Q34" s="139"/>
      <c r="R34" s="56"/>
    </row>
    <row r="35" spans="2:26" s="53" customFormat="1" ht="32.25" customHeight="1">
      <c r="B35" s="52"/>
      <c r="C35" s="117" t="s">
        <v>16</v>
      </c>
      <c r="D35" s="135"/>
      <c r="E35" s="135"/>
      <c r="F35" s="135"/>
      <c r="G35" s="135"/>
      <c r="H35" s="136"/>
      <c r="I35" s="120"/>
      <c r="J35" s="120"/>
      <c r="K35" s="120"/>
      <c r="L35" s="120"/>
      <c r="M35" s="120"/>
      <c r="N35" s="120"/>
      <c r="O35" s="120"/>
      <c r="P35" s="120"/>
      <c r="Q35" s="120"/>
    </row>
    <row r="36" spans="2:26" s="53" customFormat="1" ht="35.25" customHeight="1">
      <c r="B36" s="52"/>
      <c r="C36" s="117" t="s">
        <v>61</v>
      </c>
      <c r="D36" s="135"/>
      <c r="E36" s="135"/>
      <c r="F36" s="135"/>
      <c r="G36" s="135"/>
      <c r="H36" s="136"/>
      <c r="I36" s="120"/>
      <c r="J36" s="120"/>
      <c r="K36" s="120"/>
      <c r="L36" s="120"/>
      <c r="M36" s="120"/>
      <c r="N36" s="120"/>
      <c r="O36" s="120"/>
      <c r="P36" s="120"/>
      <c r="Q36" s="120"/>
    </row>
    <row r="37" spans="2:26" s="53" customFormat="1" ht="37.5" customHeight="1">
      <c r="B37" s="52"/>
      <c r="C37" s="117" t="s">
        <v>15</v>
      </c>
      <c r="D37" s="118"/>
      <c r="E37" s="118"/>
      <c r="F37" s="118"/>
      <c r="G37" s="118"/>
      <c r="H37" s="119"/>
      <c r="I37" s="143" t="s">
        <v>35</v>
      </c>
      <c r="J37" s="143"/>
      <c r="K37" s="143"/>
      <c r="L37" s="143"/>
      <c r="M37" s="143"/>
      <c r="N37" s="143"/>
      <c r="O37" s="143"/>
      <c r="P37" s="143"/>
      <c r="Q37" s="143"/>
    </row>
    <row r="38" spans="2:26" s="53" customFormat="1" ht="34.5" customHeight="1">
      <c r="B38" s="52"/>
      <c r="C38" s="52"/>
      <c r="D38" s="117" t="s">
        <v>14</v>
      </c>
      <c r="E38" s="118"/>
      <c r="F38" s="118"/>
      <c r="G38" s="118"/>
      <c r="H38" s="119"/>
      <c r="I38" s="144"/>
      <c r="J38" s="145"/>
      <c r="K38" s="145"/>
      <c r="L38" s="145"/>
      <c r="M38" s="145"/>
      <c r="N38" s="145"/>
      <c r="O38" s="145"/>
      <c r="P38" s="145"/>
      <c r="Q38" s="145"/>
    </row>
    <row r="39" spans="2:26" s="53" customFormat="1" ht="51" customHeight="1">
      <c r="B39" s="52"/>
      <c r="C39" s="52"/>
      <c r="D39" s="117" t="s">
        <v>13</v>
      </c>
      <c r="E39" s="118"/>
      <c r="F39" s="118"/>
      <c r="G39" s="118"/>
      <c r="H39" s="119"/>
      <c r="I39" s="146" t="s">
        <v>62</v>
      </c>
      <c r="J39" s="147"/>
      <c r="K39" s="147"/>
      <c r="L39" s="147"/>
      <c r="M39" s="147"/>
      <c r="N39" s="147"/>
      <c r="O39" s="147"/>
      <c r="P39" s="147"/>
      <c r="Q39" s="148"/>
    </row>
    <row r="40" spans="2:26" s="53" customFormat="1" ht="40.5" customHeight="1">
      <c r="B40" s="52"/>
      <c r="C40" s="52"/>
      <c r="D40" s="117" t="s">
        <v>12</v>
      </c>
      <c r="E40" s="118"/>
      <c r="F40" s="118"/>
      <c r="G40" s="118"/>
      <c r="H40" s="119"/>
      <c r="I40" s="149"/>
      <c r="J40" s="150"/>
      <c r="K40" s="150"/>
      <c r="L40" s="150"/>
      <c r="M40" s="150"/>
      <c r="N40" s="150"/>
      <c r="O40" s="150"/>
      <c r="P40" s="150"/>
      <c r="Q40" s="151"/>
    </row>
    <row r="41" spans="2:26" s="53" customFormat="1" ht="39.75" customHeight="1">
      <c r="B41" s="52"/>
      <c r="C41" s="52"/>
      <c r="D41" s="117" t="s">
        <v>37</v>
      </c>
      <c r="E41" s="118"/>
      <c r="F41" s="118"/>
      <c r="G41" s="118"/>
      <c r="H41" s="119"/>
      <c r="I41" s="152" t="s">
        <v>46</v>
      </c>
      <c r="J41" s="153"/>
      <c r="K41" s="153"/>
      <c r="L41" s="153"/>
      <c r="M41" s="153"/>
      <c r="N41" s="153"/>
      <c r="O41" s="153"/>
      <c r="P41" s="153"/>
      <c r="Q41" s="154"/>
      <c r="R41" s="140" t="s">
        <v>46</v>
      </c>
      <c r="S41" s="141"/>
      <c r="T41" s="141"/>
      <c r="U41" s="141"/>
      <c r="V41" s="141"/>
      <c r="W41" s="141"/>
      <c r="X41" s="141"/>
      <c r="Y41" s="141"/>
      <c r="Z41" s="142"/>
    </row>
    <row r="42" spans="2:26" s="53" customFormat="1" ht="39" customHeight="1">
      <c r="B42" s="52"/>
      <c r="C42" s="52"/>
      <c r="D42" s="117" t="s">
        <v>38</v>
      </c>
      <c r="E42" s="118"/>
      <c r="F42" s="118"/>
      <c r="G42" s="118"/>
      <c r="H42" s="119"/>
      <c r="I42" s="152" t="s">
        <v>34</v>
      </c>
      <c r="J42" s="153"/>
      <c r="K42" s="153"/>
      <c r="L42" s="153"/>
      <c r="M42" s="153"/>
      <c r="N42" s="153"/>
      <c r="O42" s="153"/>
      <c r="P42" s="153"/>
      <c r="Q42" s="154"/>
    </row>
    <row r="43" spans="2:26" s="53" customFormat="1" ht="37.5" customHeight="1">
      <c r="B43" s="52"/>
      <c r="C43" s="52"/>
      <c r="D43" s="117" t="s">
        <v>11</v>
      </c>
      <c r="E43" s="118"/>
      <c r="F43" s="118"/>
      <c r="G43" s="118"/>
      <c r="H43" s="119"/>
      <c r="I43" s="152"/>
      <c r="J43" s="153"/>
      <c r="K43" s="153"/>
      <c r="L43" s="153"/>
      <c r="M43" s="153"/>
      <c r="N43" s="153"/>
      <c r="O43" s="153"/>
      <c r="P43" s="153"/>
      <c r="Q43" s="154"/>
    </row>
    <row r="44" spans="2:26" s="53" customFormat="1" ht="34.5" customHeight="1">
      <c r="B44" s="52"/>
      <c r="C44" s="52"/>
      <c r="D44" s="117" t="s">
        <v>10</v>
      </c>
      <c r="E44" s="118"/>
      <c r="F44" s="118"/>
      <c r="G44" s="118"/>
      <c r="H44" s="119"/>
      <c r="I44" s="152"/>
      <c r="J44" s="153"/>
      <c r="K44" s="153"/>
      <c r="L44" s="153"/>
      <c r="M44" s="153"/>
      <c r="N44" s="153"/>
      <c r="O44" s="153"/>
      <c r="P44" s="153"/>
      <c r="Q44" s="154"/>
    </row>
    <row r="45" spans="2:26" s="53" customFormat="1" ht="33" customHeight="1">
      <c r="B45" s="52"/>
      <c r="C45" s="52"/>
      <c r="D45" s="117" t="s">
        <v>9</v>
      </c>
      <c r="E45" s="118"/>
      <c r="F45" s="118"/>
      <c r="G45" s="118"/>
      <c r="H45" s="119"/>
      <c r="I45" s="152"/>
      <c r="J45" s="153"/>
      <c r="K45" s="153"/>
      <c r="L45" s="153"/>
      <c r="M45" s="153"/>
      <c r="N45" s="153"/>
      <c r="O45" s="153"/>
      <c r="P45" s="153"/>
      <c r="Q45" s="154"/>
    </row>
    <row r="46" spans="2:26" s="53" customFormat="1" ht="78.75" customHeight="1">
      <c r="B46" s="52"/>
      <c r="C46" s="52"/>
      <c r="D46" s="117" t="s">
        <v>8</v>
      </c>
      <c r="E46" s="118"/>
      <c r="F46" s="118"/>
      <c r="G46" s="118"/>
      <c r="H46" s="119"/>
      <c r="I46" s="152" t="s">
        <v>63</v>
      </c>
      <c r="J46" s="153"/>
      <c r="K46" s="153"/>
      <c r="L46" s="153"/>
      <c r="M46" s="153"/>
      <c r="N46" s="153"/>
      <c r="O46" s="153"/>
      <c r="P46" s="153"/>
      <c r="Q46" s="154"/>
    </row>
    <row r="47" spans="2:26" s="53" customFormat="1" ht="34.5" customHeight="1">
      <c r="B47" s="52"/>
      <c r="C47" s="52"/>
      <c r="D47" s="117" t="s">
        <v>7</v>
      </c>
      <c r="E47" s="118"/>
      <c r="F47" s="118"/>
      <c r="G47" s="118"/>
      <c r="H47" s="119"/>
      <c r="I47" s="152" t="s">
        <v>36</v>
      </c>
      <c r="J47" s="153"/>
      <c r="K47" s="153"/>
      <c r="L47" s="153"/>
      <c r="M47" s="153"/>
      <c r="N47" s="153"/>
      <c r="O47" s="153"/>
      <c r="P47" s="153"/>
      <c r="Q47" s="154"/>
    </row>
    <row r="48" spans="2:26" ht="12" customHeight="1">
      <c r="R48" s="53"/>
    </row>
    <row r="49" spans="2:19" ht="33.75" customHeight="1">
      <c r="B49" s="159" t="s">
        <v>64</v>
      </c>
      <c r="C49" s="160"/>
      <c r="D49" s="160"/>
      <c r="E49" s="160"/>
      <c r="F49" s="161"/>
      <c r="G49" s="57"/>
      <c r="H49" s="58" t="s">
        <v>65</v>
      </c>
      <c r="I49" s="59"/>
      <c r="J49" s="50"/>
      <c r="K49" s="35" t="s">
        <v>5</v>
      </c>
      <c r="N49" s="60" t="s">
        <v>44</v>
      </c>
      <c r="O49" s="60"/>
      <c r="P49" s="60"/>
      <c r="Q49" s="60"/>
      <c r="R49" s="53"/>
      <c r="S49" s="61"/>
    </row>
    <row r="50" spans="2:19" ht="31.5" customHeight="1">
      <c r="B50" s="162"/>
      <c r="C50" s="113"/>
      <c r="D50" s="113"/>
      <c r="E50" s="113"/>
      <c r="F50" s="163"/>
      <c r="G50" s="57"/>
      <c r="H50" s="58" t="s">
        <v>6</v>
      </c>
      <c r="I50" s="59"/>
      <c r="J50" s="50"/>
      <c r="K50" s="62" t="s">
        <v>66</v>
      </c>
      <c r="O50" s="38"/>
      <c r="P50" s="38"/>
      <c r="Q50" s="38"/>
      <c r="R50" s="53"/>
      <c r="S50" s="61"/>
    </row>
    <row r="51" spans="2:19" ht="12" customHeight="1">
      <c r="B51" s="63"/>
      <c r="C51" s="63"/>
      <c r="D51" s="63"/>
      <c r="E51" s="63"/>
      <c r="F51" s="63"/>
      <c r="G51" s="63"/>
      <c r="H51" s="63"/>
      <c r="I51" s="63"/>
      <c r="J51" s="50"/>
      <c r="K51" s="164"/>
      <c r="L51" s="123"/>
      <c r="M51" s="123"/>
      <c r="N51" s="123"/>
      <c r="O51" s="123"/>
      <c r="P51" s="123"/>
      <c r="Q51" s="165"/>
      <c r="R51" s="53"/>
      <c r="S51" s="61"/>
    </row>
    <row r="52" spans="2:19" ht="12" customHeight="1">
      <c r="B52" s="63"/>
      <c r="C52" s="63"/>
      <c r="D52" s="63"/>
      <c r="E52" s="63"/>
      <c r="F52" s="63"/>
      <c r="G52" s="63"/>
      <c r="H52" s="63"/>
      <c r="I52" s="63"/>
      <c r="J52" s="50"/>
      <c r="K52" s="166"/>
      <c r="L52" s="167"/>
      <c r="M52" s="167"/>
      <c r="N52" s="167"/>
      <c r="O52" s="167"/>
      <c r="P52" s="167"/>
      <c r="Q52" s="168"/>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69">
        <f>F56+F59+F60+F61+F62+F63</f>
        <v>407910.05734575429</v>
      </c>
      <c r="F54" s="169"/>
      <c r="G54" s="64" t="s">
        <v>67</v>
      </c>
      <c r="H54" s="64" t="s">
        <v>87</v>
      </c>
      <c r="I54" s="64"/>
      <c r="J54" s="64"/>
      <c r="M54" s="63"/>
      <c r="N54" s="63"/>
      <c r="O54" s="63"/>
      <c r="P54" s="63"/>
      <c r="Q54" s="63"/>
      <c r="S54" s="66">
        <f>E54/1.2</f>
        <v>339925.04778812861</v>
      </c>
    </row>
    <row r="55" spans="2:19" s="35" customFormat="1" ht="17.25" customHeight="1">
      <c r="D55" s="170" t="s">
        <v>68</v>
      </c>
      <c r="E55" s="171"/>
      <c r="F55" s="67"/>
      <c r="H55" s="32"/>
      <c r="M55" s="172" t="s">
        <v>69</v>
      </c>
      <c r="N55" s="173"/>
      <c r="O55" s="173"/>
      <c r="P55" s="173"/>
      <c r="Q55" s="174"/>
    </row>
    <row r="56" spans="2:19" ht="18.75">
      <c r="C56" s="155" t="s">
        <v>42</v>
      </c>
      <c r="D56" s="156"/>
      <c r="E56" s="156"/>
      <c r="F56" s="68">
        <f>R56</f>
        <v>12283.759767425403</v>
      </c>
      <c r="G56" s="69" t="s">
        <v>67</v>
      </c>
      <c r="H56" s="70"/>
      <c r="M56" s="157"/>
      <c r="N56" s="158"/>
      <c r="O56" s="158"/>
      <c r="P56" s="158"/>
      <c r="Q56" s="104"/>
      <c r="R56" s="105">
        <f>S56*1.22</f>
        <v>12283.759767425403</v>
      </c>
      <c r="S56" s="105">
        <v>10068.655547070002</v>
      </c>
    </row>
    <row r="57" spans="2:19" ht="18.75">
      <c r="C57" s="155" t="s">
        <v>70</v>
      </c>
      <c r="D57" s="156"/>
      <c r="E57" s="156"/>
      <c r="F57" s="68">
        <f t="shared" ref="F57:F63" si="0">R57</f>
        <v>0</v>
      </c>
      <c r="G57" s="69" t="s">
        <v>67</v>
      </c>
      <c r="H57" s="70"/>
      <c r="M57" s="71"/>
      <c r="N57" s="72"/>
      <c r="O57" s="72"/>
      <c r="P57" s="73"/>
      <c r="Q57" s="104"/>
      <c r="R57" s="105">
        <f t="shared" ref="R57:R63" si="1">S57*1.22</f>
        <v>0</v>
      </c>
      <c r="S57" s="105"/>
    </row>
    <row r="58" spans="2:19" ht="18.75" hidden="1">
      <c r="C58" s="155" t="s">
        <v>71</v>
      </c>
      <c r="D58" s="156"/>
      <c r="E58" s="156"/>
      <c r="F58" s="68">
        <f t="shared" si="0"/>
        <v>0</v>
      </c>
      <c r="G58" s="69" t="s">
        <v>67</v>
      </c>
      <c r="H58" s="70"/>
      <c r="M58" s="71"/>
      <c r="N58" s="72"/>
      <c r="O58" s="72"/>
      <c r="P58" s="73"/>
      <c r="Q58" s="104"/>
      <c r="R58" s="105">
        <f t="shared" si="1"/>
        <v>0</v>
      </c>
      <c r="S58" s="105"/>
    </row>
    <row r="59" spans="2:19" ht="18.75">
      <c r="C59" s="155" t="s">
        <v>41</v>
      </c>
      <c r="D59" s="156"/>
      <c r="E59" s="156"/>
      <c r="F59" s="68">
        <f t="shared" si="0"/>
        <v>375862.77987625625</v>
      </c>
      <c r="G59" s="69" t="s">
        <v>67</v>
      </c>
      <c r="H59" s="70"/>
      <c r="M59" s="71"/>
      <c r="N59" s="72"/>
      <c r="O59" s="72"/>
      <c r="P59" s="73"/>
      <c r="Q59" s="104"/>
      <c r="R59" s="105">
        <f t="shared" si="1"/>
        <v>375862.77987625625</v>
      </c>
      <c r="S59" s="105">
        <v>308084.24580021005</v>
      </c>
    </row>
    <row r="60" spans="2:19" ht="18.75">
      <c r="C60" s="155" t="s">
        <v>1</v>
      </c>
      <c r="D60" s="156"/>
      <c r="E60" s="156"/>
      <c r="F60" s="68">
        <f t="shared" si="0"/>
        <v>0</v>
      </c>
      <c r="G60" s="69" t="s">
        <v>67</v>
      </c>
      <c r="H60" s="70"/>
      <c r="M60" s="71"/>
      <c r="N60" s="73"/>
      <c r="O60" s="72"/>
      <c r="P60" s="73"/>
      <c r="Q60" s="104"/>
      <c r="R60" s="105">
        <f t="shared" si="1"/>
        <v>0</v>
      </c>
      <c r="S60" s="107">
        <v>0</v>
      </c>
    </row>
    <row r="61" spans="2:19" ht="18.75">
      <c r="C61" s="155" t="s">
        <v>2</v>
      </c>
      <c r="D61" s="156"/>
      <c r="E61" s="156"/>
      <c r="F61" s="68">
        <f t="shared" si="0"/>
        <v>13378.780509345002</v>
      </c>
      <c r="G61" s="69" t="s">
        <v>67</v>
      </c>
      <c r="H61" s="70"/>
      <c r="M61" s="74"/>
      <c r="N61" s="75"/>
      <c r="O61" s="75"/>
      <c r="P61" s="75"/>
      <c r="Q61" s="75"/>
      <c r="R61" s="105">
        <f t="shared" si="1"/>
        <v>13378.780509345002</v>
      </c>
      <c r="S61" s="105">
        <v>10966.213532250002</v>
      </c>
    </row>
    <row r="62" spans="2:19" ht="18.75">
      <c r="C62" s="155" t="s">
        <v>72</v>
      </c>
      <c r="D62" s="156"/>
      <c r="E62" s="156"/>
      <c r="F62" s="68">
        <f t="shared" si="0"/>
        <v>0</v>
      </c>
      <c r="G62" s="69" t="s">
        <v>67</v>
      </c>
      <c r="H62" s="70"/>
      <c r="M62" s="50"/>
      <c r="N62" s="63"/>
      <c r="O62" s="63"/>
      <c r="P62" s="63"/>
      <c r="Q62" s="63"/>
      <c r="R62" s="105">
        <f t="shared" si="1"/>
        <v>0</v>
      </c>
      <c r="S62" s="105"/>
    </row>
    <row r="63" spans="2:19" ht="18.75" customHeight="1">
      <c r="B63" s="155" t="s">
        <v>43</v>
      </c>
      <c r="C63" s="180"/>
      <c r="D63" s="180"/>
      <c r="E63" s="180"/>
      <c r="F63" s="68">
        <f t="shared" si="0"/>
        <v>6384.737192727599</v>
      </c>
      <c r="G63" s="69" t="s">
        <v>67</v>
      </c>
      <c r="H63" s="63"/>
      <c r="I63" s="63"/>
      <c r="J63" s="63"/>
      <c r="K63" s="63"/>
      <c r="L63" s="63"/>
      <c r="M63" s="63"/>
      <c r="N63" s="63"/>
      <c r="O63" s="63"/>
      <c r="P63" s="63"/>
      <c r="Q63" s="63"/>
      <c r="R63" s="105">
        <f t="shared" si="1"/>
        <v>6384.737192727599</v>
      </c>
      <c r="S63" s="10">
        <v>5233.3911415799994</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73</v>
      </c>
      <c r="D67" s="76"/>
      <c r="E67" s="80"/>
      <c r="F67" s="80"/>
      <c r="M67" s="50"/>
      <c r="N67" s="50"/>
      <c r="O67" s="50"/>
      <c r="P67" s="50"/>
      <c r="Q67" s="50"/>
    </row>
    <row r="68" spans="2:18">
      <c r="B68" s="37"/>
      <c r="D68" s="76"/>
      <c r="E68" s="80"/>
      <c r="F68" s="80"/>
      <c r="M68" s="50"/>
      <c r="N68" s="50"/>
      <c r="O68" s="50"/>
      <c r="P68" s="50"/>
      <c r="Q68" s="50"/>
    </row>
    <row r="69" spans="2:18" ht="18">
      <c r="B69" s="181"/>
      <c r="C69" s="81" t="s">
        <v>74</v>
      </c>
      <c r="D69" s="82"/>
      <c r="E69" s="82"/>
      <c r="F69" s="82"/>
      <c r="G69" s="82"/>
      <c r="H69" s="82"/>
      <c r="I69" s="82"/>
      <c r="J69" s="83"/>
      <c r="K69" s="84"/>
      <c r="L69" s="82" t="s">
        <v>75</v>
      </c>
      <c r="M69" s="82"/>
      <c r="N69" s="85"/>
      <c r="O69" s="82"/>
      <c r="P69" s="82"/>
      <c r="Q69" s="82"/>
    </row>
    <row r="70" spans="2:18" ht="18">
      <c r="B70" s="182"/>
      <c r="C70" s="71" t="s">
        <v>39</v>
      </c>
      <c r="D70" s="73"/>
      <c r="E70" s="73"/>
      <c r="F70" s="73"/>
      <c r="G70" s="73"/>
      <c r="H70" s="73"/>
      <c r="I70" s="73"/>
      <c r="J70" s="73"/>
      <c r="K70" s="86"/>
      <c r="L70" s="73"/>
      <c r="M70" s="73"/>
      <c r="N70" s="73"/>
      <c r="O70" s="73"/>
      <c r="P70" s="73"/>
      <c r="Q70" s="87"/>
    </row>
    <row r="71" spans="2:18" ht="18">
      <c r="B71" s="182"/>
      <c r="C71" s="71"/>
      <c r="D71" s="73"/>
      <c r="E71" s="73"/>
      <c r="F71" s="73"/>
      <c r="G71" s="73"/>
      <c r="H71" s="73"/>
      <c r="I71" s="73"/>
      <c r="J71" s="73"/>
      <c r="K71" s="86" t="s">
        <v>45</v>
      </c>
      <c r="L71" s="73"/>
      <c r="M71" s="73"/>
      <c r="N71" s="73"/>
      <c r="O71" s="73"/>
      <c r="P71" s="73"/>
      <c r="Q71" s="87"/>
    </row>
    <row r="72" spans="2:18" ht="18">
      <c r="B72" s="183"/>
      <c r="C72" s="88"/>
      <c r="D72" s="27"/>
      <c r="E72" s="27"/>
      <c r="F72" s="27"/>
      <c r="G72" s="27"/>
      <c r="H72" s="27"/>
      <c r="I72" s="27"/>
      <c r="J72" s="27"/>
      <c r="K72" s="27"/>
      <c r="L72" s="27"/>
      <c r="M72" s="27"/>
      <c r="N72" s="27"/>
      <c r="O72" s="27"/>
      <c r="P72" s="27"/>
      <c r="Q72" s="89"/>
    </row>
    <row r="73" spans="2:18" ht="19.5" customHeight="1" thickBot="1">
      <c r="B73" s="181"/>
      <c r="C73" s="82" t="s">
        <v>76</v>
      </c>
      <c r="D73" s="82"/>
      <c r="E73" s="82"/>
      <c r="F73" s="82"/>
      <c r="G73" s="82"/>
      <c r="H73" s="82"/>
      <c r="I73" s="82"/>
      <c r="J73" s="90"/>
      <c r="K73" s="184" t="s">
        <v>77</v>
      </c>
      <c r="L73" s="185"/>
      <c r="M73" s="185"/>
      <c r="N73" s="185"/>
      <c r="O73" s="185"/>
      <c r="P73" s="185"/>
      <c r="Q73" s="186"/>
    </row>
    <row r="74" spans="2:18" ht="19.5" customHeight="1">
      <c r="B74" s="183"/>
      <c r="C74" s="27"/>
      <c r="D74" s="27"/>
      <c r="E74" s="27"/>
      <c r="F74" s="27"/>
      <c r="G74" s="27"/>
      <c r="H74" s="27"/>
      <c r="I74" s="27"/>
      <c r="J74" s="91"/>
      <c r="K74" s="27"/>
      <c r="L74" s="27"/>
      <c r="M74" s="27"/>
      <c r="N74" s="27"/>
      <c r="O74" s="27"/>
      <c r="P74" s="27"/>
      <c r="Q74" s="89"/>
    </row>
    <row r="75" spans="2:18" ht="18.75" thickBot="1">
      <c r="B75" s="181"/>
      <c r="C75" s="82" t="s">
        <v>78</v>
      </c>
      <c r="D75" s="82"/>
      <c r="E75" s="82"/>
      <c r="F75" s="82"/>
      <c r="G75" s="82"/>
      <c r="H75" s="82"/>
      <c r="I75" s="82"/>
      <c r="J75" s="92"/>
      <c r="K75" s="82" t="s">
        <v>79</v>
      </c>
      <c r="L75" s="82"/>
      <c r="M75" s="82"/>
      <c r="N75" s="82"/>
      <c r="O75" s="82"/>
      <c r="P75" s="82"/>
      <c r="Q75" s="93"/>
    </row>
    <row r="76" spans="2:18" ht="18">
      <c r="B76" s="183"/>
      <c r="C76" s="27"/>
      <c r="D76" s="27"/>
      <c r="E76" s="27"/>
      <c r="F76" s="27"/>
      <c r="G76" s="27"/>
      <c r="H76" s="27"/>
      <c r="I76" s="27"/>
      <c r="J76" s="91"/>
      <c r="K76" s="27"/>
      <c r="L76" s="27"/>
      <c r="M76" s="27"/>
      <c r="N76" s="27"/>
      <c r="O76" s="27"/>
      <c r="P76" s="27"/>
      <c r="Q76" s="89"/>
    </row>
    <row r="77" spans="2:18">
      <c r="B77" s="37"/>
      <c r="F77" s="50"/>
      <c r="J77" s="94"/>
    </row>
    <row r="78" spans="2:18" ht="18">
      <c r="B78" s="95" t="s">
        <v>80</v>
      </c>
      <c r="C78" s="96"/>
      <c r="D78" s="96"/>
      <c r="E78" s="96"/>
      <c r="F78" s="73"/>
      <c r="G78" s="69"/>
      <c r="H78" s="69"/>
      <c r="I78" s="69"/>
      <c r="J78" s="97"/>
      <c r="K78" s="69"/>
      <c r="L78" s="69"/>
      <c r="M78" s="69"/>
      <c r="N78" s="69"/>
      <c r="O78" s="69"/>
      <c r="P78" s="69"/>
    </row>
    <row r="79" spans="2:18" ht="18">
      <c r="B79" s="98" t="s">
        <v>81</v>
      </c>
      <c r="C79" s="69"/>
      <c r="D79" s="69" t="s">
        <v>82</v>
      </c>
      <c r="E79" s="69"/>
      <c r="F79" s="73"/>
      <c r="G79" s="69"/>
      <c r="H79" s="69"/>
      <c r="I79" s="69"/>
      <c r="J79" s="97"/>
      <c r="K79" s="69"/>
      <c r="L79" s="69"/>
      <c r="M79" s="69"/>
      <c r="N79" s="69"/>
      <c r="O79" s="69"/>
      <c r="P79" s="69"/>
    </row>
    <row r="80" spans="2:18" ht="18">
      <c r="B80" s="98" t="s">
        <v>83</v>
      </c>
      <c r="C80" s="69"/>
      <c r="D80" s="99" t="s">
        <v>95</v>
      </c>
      <c r="E80" s="69">
        <v>2026</v>
      </c>
      <c r="F80" s="69" t="s">
        <v>3</v>
      </c>
      <c r="H80" s="69"/>
      <c r="I80" s="69"/>
      <c r="J80" s="97"/>
      <c r="K80" s="69"/>
      <c r="L80" s="69"/>
      <c r="M80" s="69"/>
      <c r="N80" s="69"/>
      <c r="O80" s="69"/>
      <c r="P80" s="69"/>
      <c r="R80" s="98" t="s">
        <v>84</v>
      </c>
    </row>
    <row r="81" spans="2:19" ht="18">
      <c r="B81" s="69"/>
      <c r="C81" s="69"/>
      <c r="D81" s="69"/>
      <c r="E81" s="69"/>
      <c r="F81" s="69"/>
      <c r="G81" s="98"/>
      <c r="H81" s="69"/>
      <c r="I81" s="69"/>
      <c r="J81" s="69"/>
      <c r="K81" s="69"/>
      <c r="L81" s="69"/>
      <c r="M81" s="69"/>
      <c r="N81" s="69"/>
      <c r="O81" s="69"/>
      <c r="P81" s="69"/>
    </row>
    <row r="83" spans="2:19" s="35" customFormat="1" ht="15.75" customHeight="1">
      <c r="B83" s="100" t="s">
        <v>88</v>
      </c>
      <c r="C83" s="3"/>
      <c r="D83" s="3"/>
      <c r="E83" s="3"/>
      <c r="F83" s="3"/>
      <c r="G83" s="3"/>
      <c r="H83" s="101"/>
      <c r="I83" s="101"/>
      <c r="J83" s="178"/>
      <c r="K83" s="179"/>
      <c r="L83" s="179"/>
      <c r="M83" s="101"/>
      <c r="N83" s="103" t="s">
        <v>89</v>
      </c>
      <c r="O83" s="103"/>
      <c r="P83" s="106"/>
      <c r="Q83" s="38"/>
      <c r="R83" s="32"/>
      <c r="S83" s="32"/>
    </row>
    <row r="84" spans="2:19">
      <c r="B84" s="102"/>
      <c r="C84" s="102"/>
      <c r="D84" s="102"/>
      <c r="E84" s="102"/>
      <c r="F84" s="102"/>
      <c r="G84" s="102"/>
      <c r="H84" s="102"/>
      <c r="I84" s="102"/>
      <c r="J84" s="175" t="s">
        <v>85</v>
      </c>
      <c r="K84" s="160"/>
      <c r="L84" s="160"/>
      <c r="M84" s="102"/>
      <c r="N84" s="176" t="s">
        <v>86</v>
      </c>
      <c r="O84" s="177"/>
      <c r="P84" s="177"/>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 ref="C56:E56"/>
    <mergeCell ref="M56:P56"/>
    <mergeCell ref="D45:H45"/>
    <mergeCell ref="I45:Q45"/>
    <mergeCell ref="D46:H46"/>
    <mergeCell ref="I46:Q46"/>
    <mergeCell ref="D47:H47"/>
    <mergeCell ref="I47:Q47"/>
    <mergeCell ref="B49:F50"/>
    <mergeCell ref="K51:Q52"/>
    <mergeCell ref="E54:F54"/>
    <mergeCell ref="D55:E55"/>
    <mergeCell ref="M55:Q55"/>
    <mergeCell ref="D42:H42"/>
    <mergeCell ref="I42:Q42"/>
    <mergeCell ref="D43:H43"/>
    <mergeCell ref="I43:Q43"/>
    <mergeCell ref="D44:H44"/>
    <mergeCell ref="I44:Q44"/>
    <mergeCell ref="R41:Z41"/>
    <mergeCell ref="C36:H36"/>
    <mergeCell ref="I36:Q36"/>
    <mergeCell ref="C37:H37"/>
    <mergeCell ref="I37:Q37"/>
    <mergeCell ref="D38:H38"/>
    <mergeCell ref="I38:Q38"/>
    <mergeCell ref="D39:H39"/>
    <mergeCell ref="I39:Q40"/>
    <mergeCell ref="D40:H40"/>
    <mergeCell ref="D41:H41"/>
    <mergeCell ref="I41:Q41"/>
    <mergeCell ref="C33:H33"/>
    <mergeCell ref="I33:Q33"/>
    <mergeCell ref="C34:H34"/>
    <mergeCell ref="I34:Q34"/>
    <mergeCell ref="C35:H35"/>
    <mergeCell ref="I35:Q35"/>
    <mergeCell ref="D30:H30"/>
    <mergeCell ref="I30:Q30"/>
    <mergeCell ref="D31:H31"/>
    <mergeCell ref="I31:Q31"/>
    <mergeCell ref="C32:H32"/>
    <mergeCell ref="I32:Q32"/>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O14:P14"/>
    <mergeCell ref="N15:P15"/>
    <mergeCell ref="B18:D18"/>
    <mergeCell ref="F18:G18"/>
    <mergeCell ref="I18:K18"/>
    <mergeCell ref="M18:P18"/>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2026-05-06T12:28:44Z</cp:lastPrinted>
  <dcterms:created xsi:type="dcterms:W3CDTF">2013-11-22T09:12:02Z</dcterms:created>
  <dcterms:modified xsi:type="dcterms:W3CDTF">2026-06-11T12:34:27Z</dcterms:modified>
</cp:coreProperties>
</file>